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1\Desktop\CVPIS\2025\24_Turto_kuris neturi savininko esančio tarp sklypų Dukto g 20 ir Lingailių g 27A ir Lingailių g 33 ir geležinkelio vėžės Šiauliuose griovimo darbai\1_Pirkimo dokumentai\"/>
    </mc:Choice>
  </mc:AlternateContent>
  <xr:revisionPtr revIDLastSave="0" documentId="8_{22A566DC-4057-42EA-A352-9FDD4EE26712}" xr6:coauthVersionLast="47" xr6:coauthVersionMax="47" xr10:uidLastSave="{00000000-0000-0000-0000-000000000000}"/>
  <bookViews>
    <workbookView xWindow="-28920" yWindow="-120" windowWidth="29040" windowHeight="15840" xr2:uid="{99EEC05D-6701-4AFF-8440-EBAAB15B48BA}"/>
  </bookViews>
  <sheets>
    <sheet name="Sheet1" sheetId="1" r:id="rId1"/>
  </sheets>
  <definedNames>
    <definedName name="_xlnm.Print_Area" localSheetId="0">Sheet1!$A$1:$I$44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" l="1"/>
  <c r="G26" i="1"/>
  <c r="I26" i="1"/>
  <c r="F26" i="1"/>
  <c r="E28" i="1"/>
  <c r="F25" i="1"/>
  <c r="G25" i="1"/>
  <c r="H25" i="1"/>
  <c r="F23" i="1"/>
  <c r="F24" i="1"/>
  <c r="F27" i="1"/>
  <c r="H23" i="1"/>
  <c r="G23" i="1"/>
  <c r="C28" i="1"/>
  <c r="C32" i="1"/>
  <c r="I25" i="1"/>
  <c r="D28" i="1"/>
  <c r="H27" i="1"/>
  <c r="G27" i="1"/>
  <c r="I27" i="1"/>
  <c r="H24" i="1"/>
  <c r="G24" i="1"/>
  <c r="I24" i="1"/>
  <c r="I23" i="1"/>
  <c r="D29" i="1"/>
  <c r="D30" i="1"/>
  <c r="E32" i="1"/>
  <c r="D32" i="1"/>
  <c r="D33" i="1"/>
  <c r="F28" i="1"/>
  <c r="C29" i="1"/>
  <c r="C30" i="1"/>
  <c r="E29" i="1"/>
  <c r="E30" i="1"/>
  <c r="D34" i="1"/>
  <c r="D35" i="1"/>
  <c r="E33" i="1"/>
  <c r="F32" i="1"/>
  <c r="F33" i="1"/>
  <c r="F29" i="1"/>
  <c r="F30" i="1"/>
  <c r="F34" i="1"/>
  <c r="F35" i="1"/>
  <c r="E35" i="1"/>
  <c r="E34" i="1"/>
</calcChain>
</file>

<file path=xl/sharedStrings.xml><?xml version="1.0" encoding="utf-8"?>
<sst xmlns="http://schemas.openxmlformats.org/spreadsheetml/2006/main" count="49" uniqueCount="41">
  <si>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</si>
  <si>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</si>
  <si>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</si>
  <si>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</si>
  <si>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</si>
  <si>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</si>
  <si>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</si>
  <si>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</si>
  <si>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</si>
  <si>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</si>
  <si>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</si>
  <si>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</si>
  <si>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</si>
  <si>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</si>
  <si>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</si>
  <si>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</si>
  <si>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</si>
  <si>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Mokėtina suma, EUR, be PVM: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</si>
  <si>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</si>
  <si>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</si>
  <si>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</si>
  <si>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</si>
  <si>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</si>
  <si>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</si>
  <si>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</si>
  <si>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</si>
  <si>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</si>
  <si>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</si>
  <si>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</si>
  <si>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</si>
  <si>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PVM 21%</t>
  </si>
  <si>
    <t>Mokėtina suma, EUR, su PVM :</t>
  </si>
  <si>
    <t>Šiaulių m. Savivaldybės administracija</t>
  </si>
  <si>
    <t>Griovimo aprašo parengimas</t>
  </si>
  <si>
    <t>Statybinių šiukšlių išvežimas</t>
  </si>
  <si>
    <t>SŽ-xx, 2025-xx-xx</t>
  </si>
  <si>
    <t>2025 m.   mėn.</t>
  </si>
  <si>
    <t>Demontavimo darbai</t>
  </si>
  <si>
    <t>Vietos sutvarkymo darbai</t>
  </si>
  <si>
    <t>Kitos išlaidos</t>
  </si>
  <si>
    <t>3.2 priedas  Pažyma apie atliktų darbų vertę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</si>
</sst>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9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9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justify" wrapText="1"/>
    </xf>
    <xf numFmtId="0" fontId="4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4" fillId="0" borderId="15" xfId="2" applyNumberFormat="1" applyFont="1" applyBorder="1" applyAlignment="1">
      <alignment horizontal="center" vertical="center" wrapText="1"/>
    </xf>
    <xf numFmtId="4" fontId="4" fillId="0" borderId="16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9" fontId="4" fillId="0" borderId="15" xfId="1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1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9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9" xfId="2" applyNumberFormat="1" applyFont="1" applyBorder="1" applyAlignment="1">
      <alignment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0" fontId="5" fillId="0" borderId="20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4" fontId="5" fillId="0" borderId="21" xfId="2" applyNumberFormat="1" applyFont="1" applyBorder="1" applyAlignment="1">
      <alignment horizontal="center" vertical="center"/>
    </xf>
    <xf numFmtId="4" fontId="5" fillId="0" borderId="22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vertical="center" wrapText="1"/>
    </xf>
    <xf numFmtId="4" fontId="5" fillId="0" borderId="21" xfId="2" applyNumberFormat="1" applyFont="1" applyBorder="1" applyAlignment="1">
      <alignment vertical="center" wrapText="1"/>
    </xf>
    <xf numFmtId="4" fontId="5" fillId="0" borderId="22" xfId="2" applyNumberFormat="1" applyFont="1" applyBorder="1" applyAlignment="1">
      <alignment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24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vertical="center" wrapText="1"/>
    </xf>
    <xf numFmtId="4" fontId="5" fillId="0" borderId="16" xfId="2" applyNumberFormat="1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left" vertical="center" wrapText="1"/>
    </xf>
    <xf numFmtId="0" fontId="5" fillId="0" borderId="12" xfId="2" applyFont="1" applyBorder="1" applyAlignment="1">
      <alignment horizontal="right" vertical="center" wrapText="1"/>
    </xf>
    <xf numFmtId="0" fontId="5" fillId="0" borderId="0" xfId="2" applyFont="1" applyAlignment="1">
      <alignment horizontal="left"/>
    </xf>
    <xf numFmtId="10" fontId="5" fillId="0" borderId="16" xfId="1" applyNumberFormat="1" applyFont="1" applyBorder="1" applyAlignment="1">
      <alignment horizontal="center" vertical="center" wrapText="1"/>
    </xf>
    <xf numFmtId="0" fontId="5" fillId="3" borderId="27" xfId="2" applyFont="1" applyFill="1" applyBorder="1" applyAlignment="1">
      <alignment horizontal="center" vertical="center" wrapText="1"/>
    </xf>
    <xf numFmtId="0" fontId="5" fillId="3" borderId="28" xfId="2" applyFont="1" applyFill="1" applyBorder="1" applyAlignment="1">
      <alignment horizontal="right" vertical="center" wrapText="1"/>
    </xf>
    <xf numFmtId="4" fontId="5" fillId="3" borderId="8" xfId="2" applyNumberFormat="1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12" xfId="2" applyFont="1" applyFill="1" applyBorder="1" applyAlignment="1">
      <alignment horizontal="right" vertical="center" wrapText="1"/>
    </xf>
    <xf numFmtId="0" fontId="5" fillId="3" borderId="19" xfId="2" applyFont="1" applyFill="1" applyBorder="1" applyAlignment="1">
      <alignment horizontal="right" vertical="center" wrapText="1"/>
    </xf>
    <xf numFmtId="0" fontId="5" fillId="0" borderId="30" xfId="2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left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27" xfId="2" applyNumberFormat="1" applyFont="1" applyBorder="1" applyAlignment="1">
      <alignment horizontal="center" vertical="center" wrapText="1"/>
    </xf>
    <xf numFmtId="4" fontId="4" fillId="0" borderId="28" xfId="2" applyNumberFormat="1" applyFont="1" applyBorder="1" applyAlignment="1">
      <alignment horizontal="center" vertical="center" wrapText="1"/>
    </xf>
    <xf numFmtId="9" fontId="4" fillId="0" borderId="27" xfId="1" applyFont="1" applyFill="1" applyBorder="1" applyAlignment="1">
      <alignment horizontal="center" vertical="center" wrapText="1"/>
    </xf>
    <xf numFmtId="9" fontId="4" fillId="0" borderId="28" xfId="1" applyFont="1" applyFill="1" applyBorder="1" applyAlignment="1">
      <alignment horizontal="center" vertical="center" wrapText="1"/>
    </xf>
    <xf numFmtId="9" fontId="4" fillId="0" borderId="29" xfId="1" applyFont="1" applyFill="1" applyBorder="1" applyAlignment="1">
      <alignment horizontal="center" vertical="center" wrapText="1"/>
    </xf>
    <xf numFmtId="0" fontId="7" fillId="0" borderId="31" xfId="2" applyFont="1" applyBorder="1" applyAlignment="1">
      <alignment horizontal="center"/>
    </xf>
    <xf numFmtId="0" fontId="7" fillId="0" borderId="32" xfId="2" applyFont="1" applyBorder="1" applyAlignment="1">
      <alignment horizontal="center"/>
    </xf>
    <xf numFmtId="0" fontId="7" fillId="0" borderId="33" xfId="2" applyFont="1" applyBorder="1" applyAlignment="1">
      <alignment horizontal="center"/>
    </xf>
    <xf numFmtId="0" fontId="7" fillId="0" borderId="34" xfId="2" applyFont="1" applyBorder="1" applyAlignment="1">
      <alignment horizontal="center"/>
    </xf>
    <xf numFmtId="14" fontId="5" fillId="0" borderId="0" xfId="0" applyNumberFormat="1" applyFont="1" applyAlignment="1">
      <alignment horizontal="left" vertical="center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vertical="center" wrapText="1"/>
    </xf>
    <xf numFmtId="4" fontId="5" fillId="0" borderId="4" xfId="2" applyNumberFormat="1" applyFont="1" applyBorder="1" applyAlignment="1">
      <alignment vertical="center" wrapText="1"/>
    </xf>
    <xf numFmtId="4" fontId="5" fillId="0" borderId="5" xfId="2" applyNumberFormat="1" applyFont="1" applyBorder="1" applyAlignment="1">
      <alignment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vertical="center" wrapText="1"/>
    </xf>
    <xf numFmtId="4" fontId="5" fillId="0" borderId="28" xfId="2" applyNumberFormat="1" applyFont="1" applyBorder="1" applyAlignment="1">
      <alignment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8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 wrapText="1"/>
    </xf>
    <xf numFmtId="0" fontId="4" fillId="0" borderId="26" xfId="2" applyFont="1" applyBorder="1" applyAlignment="1">
      <alignment horizontal="center"/>
    </xf>
    <xf numFmtId="0" fontId="8" fillId="0" borderId="0" xfId="2" applyFont="1" applyAlignment="1">
      <alignment horizontal="lef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J55"/>
  <sheetViews>
    <sheetView tabSelected="1" zoomScaleNormal="100" workbookViewId="0">
      <selection activeCell="M22" sqref="M22"/>
    </sheetView>
  </sheetViews>
  <sheetFormatPr defaultColWidth="9.140625" defaultRowHeight="12" x14ac:dyDescent="0.2"/>
  <cols>
    <col min="1" max="1" width="20" style="1" customWidth="1"/>
    <col min="2" max="2" width="40" style="1" customWidth="1"/>
    <col min="3" max="3" width="12.140625" style="1" customWidth="1"/>
    <col min="4" max="4" width="11.5703125" style="1" customWidth="1"/>
    <col min="5" max="5" width="12.28515625" style="1" customWidth="1"/>
    <col min="6" max="6" width="11.85546875" style="1" customWidth="1"/>
    <col min="7" max="7" width="10.7109375" style="1" customWidth="1"/>
    <col min="8" max="8" width="10.5703125" style="1" customWidth="1"/>
    <col min="9" max="9" width="10.42578125" style="1" customWidth="1"/>
    <col min="10" max="10" width="12.7109375" style="1" customWidth="1"/>
    <col min="11" max="11" width="15.7109375" style="1" customWidth="1"/>
    <col min="12" max="16384" width="9.140625" style="1"/>
  </cols>
  <sheetData>
    <row r="1" spans="1:10" x14ac:dyDescent="0.2">
      <c r="D1" s="2"/>
      <c r="F1" s="108" t="s">
        <v>40</v>
      </c>
      <c r="G1" s="108"/>
      <c r="H1" s="108"/>
      <c r="I1" s="108"/>
      <c r="J1" s="3"/>
    </row>
    <row r="2" spans="1:10" x14ac:dyDescent="0.2">
      <c r="D2" s="2"/>
      <c r="F2" s="94"/>
      <c r="G2" s="94"/>
      <c r="H2" s="94"/>
      <c r="I2" s="94"/>
      <c r="J2" s="3"/>
    </row>
    <row r="3" spans="1:10" x14ac:dyDescent="0.2">
      <c r="D3" s="2" t="s">
        <v>0</v>
      </c>
      <c r="F3" s="3"/>
      <c r="G3" s="3"/>
      <c r="H3" s="3"/>
      <c r="I3" s="3"/>
      <c r="J3" s="3"/>
    </row>
    <row r="4" spans="1:10" x14ac:dyDescent="0.2">
      <c r="D4" s="56"/>
      <c r="F4" s="3"/>
      <c r="G4" s="3"/>
      <c r="H4" s="3"/>
      <c r="I4" s="3"/>
      <c r="J4" s="3"/>
    </row>
    <row r="5" spans="1:10" x14ac:dyDescent="0.2">
      <c r="D5" s="4"/>
      <c r="F5" s="3"/>
      <c r="G5" s="3"/>
      <c r="H5" s="3"/>
      <c r="I5" s="3"/>
      <c r="J5" s="3"/>
    </row>
    <row r="6" spans="1:10" x14ac:dyDescent="0.2">
      <c r="A6" s="4" t="s">
        <v>1</v>
      </c>
      <c r="B6" s="4" t="s">
        <v>32</v>
      </c>
      <c r="C6" s="5"/>
      <c r="D6" s="5"/>
      <c r="E6" s="5"/>
      <c r="F6" s="5"/>
      <c r="G6" s="5"/>
      <c r="H6" s="5"/>
      <c r="I6" s="5"/>
      <c r="J6" s="5"/>
    </row>
    <row r="7" spans="1:10" ht="7.15" customHeight="1" x14ac:dyDescent="0.2">
      <c r="A7" s="4"/>
      <c r="B7" s="4"/>
    </row>
    <row r="8" spans="1:10" x14ac:dyDescent="0.2">
      <c r="A8" s="4" t="s">
        <v>2</v>
      </c>
      <c r="B8" s="59"/>
      <c r="C8" s="6"/>
      <c r="D8" s="6"/>
      <c r="E8" s="6"/>
      <c r="F8" s="6"/>
      <c r="G8" s="6"/>
      <c r="H8" s="6"/>
      <c r="I8" s="6"/>
    </row>
    <row r="9" spans="1:10" ht="6.95" customHeight="1" x14ac:dyDescent="0.2">
      <c r="B9" s="59"/>
      <c r="D9" s="4"/>
      <c r="F9" s="3"/>
      <c r="G9" s="3"/>
      <c r="H9" s="3"/>
      <c r="I9" s="3"/>
      <c r="J9" s="3"/>
    </row>
    <row r="10" spans="1:10" x14ac:dyDescent="0.2">
      <c r="A10" s="4" t="s">
        <v>25</v>
      </c>
      <c r="B10" s="59"/>
      <c r="C10" s="5"/>
      <c r="D10" s="5"/>
      <c r="E10" s="5"/>
      <c r="F10" s="5"/>
      <c r="G10" s="5"/>
      <c r="H10" s="5"/>
      <c r="I10" s="5"/>
      <c r="J10" s="5"/>
    </row>
    <row r="11" spans="1:10" ht="7.5" customHeight="1" x14ac:dyDescent="0.2">
      <c r="A11" s="4"/>
      <c r="B11" s="59"/>
    </row>
    <row r="12" spans="1:10" x14ac:dyDescent="0.2">
      <c r="A12" s="4" t="s">
        <v>3</v>
      </c>
      <c r="B12" s="59" t="s">
        <v>35</v>
      </c>
      <c r="C12" s="6"/>
      <c r="D12" s="6"/>
      <c r="E12" s="6"/>
      <c r="F12" s="6"/>
      <c r="G12" s="6"/>
      <c r="H12" s="6"/>
      <c r="I12" s="6"/>
    </row>
    <row r="13" spans="1:10" ht="7.5" customHeight="1" x14ac:dyDescent="0.2">
      <c r="A13" s="4"/>
      <c r="B13" s="59"/>
    </row>
    <row r="14" spans="1:10" ht="10.5" customHeight="1" x14ac:dyDescent="0.2">
      <c r="A14" s="7" t="s">
        <v>4</v>
      </c>
      <c r="B14" s="81"/>
      <c r="C14" s="8"/>
      <c r="D14" s="8"/>
      <c r="E14" s="8"/>
      <c r="F14" s="8"/>
      <c r="G14" s="8"/>
      <c r="H14" s="8"/>
    </row>
    <row r="15" spans="1:10" ht="10.5" customHeight="1" x14ac:dyDescent="0.2"/>
    <row r="16" spans="1:10" x14ac:dyDescent="0.2">
      <c r="A16" s="4"/>
      <c r="B16" s="4"/>
      <c r="C16" s="4" t="s">
        <v>5</v>
      </c>
      <c r="D16" s="4"/>
      <c r="E16" s="4"/>
      <c r="F16" s="59">
        <v>1</v>
      </c>
      <c r="G16" s="4"/>
      <c r="H16" s="4"/>
      <c r="I16" s="4"/>
      <c r="J16" s="2"/>
    </row>
    <row r="17" spans="1:10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0.5" customHeight="1" x14ac:dyDescent="0.2">
      <c r="A18" s="7" t="s">
        <v>6</v>
      </c>
      <c r="B18" s="7" t="s">
        <v>36</v>
      </c>
      <c r="C18" s="8"/>
      <c r="D18" s="8"/>
      <c r="E18" s="8"/>
      <c r="F18" s="8"/>
      <c r="G18" s="8"/>
      <c r="H18" s="8"/>
    </row>
    <row r="19" spans="1:10" ht="10.5" customHeight="1" thickBot="1" x14ac:dyDescent="0.25"/>
    <row r="20" spans="1:10" ht="17.25" customHeight="1" x14ac:dyDescent="0.2">
      <c r="A20" s="95" t="s">
        <v>7</v>
      </c>
      <c r="B20" s="97" t="s">
        <v>26</v>
      </c>
      <c r="C20" s="99" t="s">
        <v>8</v>
      </c>
      <c r="D20" s="101" t="s">
        <v>27</v>
      </c>
      <c r="E20" s="102"/>
      <c r="F20" s="103"/>
      <c r="G20" s="101" t="s">
        <v>28</v>
      </c>
      <c r="H20" s="102"/>
      <c r="I20" s="103"/>
    </row>
    <row r="21" spans="1:10" ht="69.400000000000006" customHeight="1" thickBot="1" x14ac:dyDescent="0.25">
      <c r="A21" s="96"/>
      <c r="B21" s="98"/>
      <c r="C21" s="100"/>
      <c r="D21" s="9" t="s">
        <v>9</v>
      </c>
      <c r="E21" s="10" t="s">
        <v>10</v>
      </c>
      <c r="F21" s="11" t="s">
        <v>11</v>
      </c>
      <c r="G21" s="9" t="s">
        <v>9</v>
      </c>
      <c r="H21" s="10" t="s">
        <v>10</v>
      </c>
      <c r="I21" s="11" t="s">
        <v>29</v>
      </c>
      <c r="J21" s="12"/>
    </row>
    <row r="22" spans="1:10" ht="10.15" customHeight="1" thickBot="1" x14ac:dyDescent="0.25">
      <c r="A22" s="77">
        <v>1</v>
      </c>
      <c r="B22" s="78">
        <v>2</v>
      </c>
      <c r="C22" s="78">
        <v>3</v>
      </c>
      <c r="D22" s="77">
        <v>4</v>
      </c>
      <c r="E22" s="79">
        <v>5</v>
      </c>
      <c r="F22" s="80">
        <v>6</v>
      </c>
      <c r="G22" s="77">
        <v>7</v>
      </c>
      <c r="H22" s="79">
        <v>8</v>
      </c>
      <c r="I22" s="80">
        <v>9</v>
      </c>
      <c r="J22" s="13"/>
    </row>
    <row r="23" spans="1:10" ht="13.5" customHeight="1" x14ac:dyDescent="0.2">
      <c r="A23" s="69">
        <v>1</v>
      </c>
      <c r="B23" s="70" t="s">
        <v>33</v>
      </c>
      <c r="C23" s="71"/>
      <c r="D23" s="72"/>
      <c r="E23" s="73"/>
      <c r="F23" s="18">
        <f t="shared" ref="F23:F26" si="0">SUM(D23:E23)</f>
        <v>0</v>
      </c>
      <c r="G23" s="74" t="e">
        <f>D23/C23</f>
        <v>#DIV/0!</v>
      </c>
      <c r="H23" s="75" t="e">
        <f>E23/C23</f>
        <v>#DIV/0!</v>
      </c>
      <c r="I23" s="76" t="e">
        <f>SUM(G23:H23)</f>
        <v>#DIV/0!</v>
      </c>
      <c r="J23" s="2"/>
    </row>
    <row r="24" spans="1:10" ht="12.75" customHeight="1" x14ac:dyDescent="0.2">
      <c r="A24" s="14">
        <v>2</v>
      </c>
      <c r="B24" s="64" t="s">
        <v>37</v>
      </c>
      <c r="C24" s="15"/>
      <c r="D24" s="16"/>
      <c r="E24" s="17"/>
      <c r="F24" s="18">
        <f t="shared" si="0"/>
        <v>0</v>
      </c>
      <c r="G24" s="19" t="e">
        <f>D24/C24</f>
        <v>#DIV/0!</v>
      </c>
      <c r="H24" s="20" t="e">
        <f>E24/C24</f>
        <v>#DIV/0!</v>
      </c>
      <c r="I24" s="21" t="e">
        <f>SUM(G24:H24)</f>
        <v>#DIV/0!</v>
      </c>
      <c r="J24" s="22"/>
    </row>
    <row r="25" spans="1:10" x14ac:dyDescent="0.2">
      <c r="A25" s="23">
        <v>3</v>
      </c>
      <c r="B25" s="64" t="s">
        <v>38</v>
      </c>
      <c r="C25" s="15"/>
      <c r="D25" s="16"/>
      <c r="E25" s="17"/>
      <c r="F25" s="18">
        <f t="shared" si="0"/>
        <v>0</v>
      </c>
      <c r="G25" s="19" t="e">
        <f>D25/C25</f>
        <v>#DIV/0!</v>
      </c>
      <c r="H25" s="20" t="e">
        <f>E25/C25</f>
        <v>#DIV/0!</v>
      </c>
      <c r="I25" s="21" t="e">
        <f>SUM(G25:H25)</f>
        <v>#DIV/0!</v>
      </c>
      <c r="J25" s="22"/>
    </row>
    <row r="26" spans="1:10" x14ac:dyDescent="0.2">
      <c r="A26" s="23">
        <v>4</v>
      </c>
      <c r="B26" s="64" t="s">
        <v>34</v>
      </c>
      <c r="C26" s="15"/>
      <c r="D26" s="16"/>
      <c r="E26" s="17"/>
      <c r="F26" s="18">
        <f t="shared" si="0"/>
        <v>0</v>
      </c>
      <c r="G26" s="19" t="e">
        <f>D26/C26</f>
        <v>#DIV/0!</v>
      </c>
      <c r="H26" s="20" t="e">
        <f>E26/C26</f>
        <v>#DIV/0!</v>
      </c>
      <c r="I26" s="21" t="e">
        <f>SUM(G26:H26)</f>
        <v>#DIV/0!</v>
      </c>
      <c r="J26" s="22"/>
    </row>
    <row r="27" spans="1:10" ht="12.75" customHeight="1" x14ac:dyDescent="0.2">
      <c r="A27" s="23">
        <v>5</v>
      </c>
      <c r="B27" s="57" t="s">
        <v>39</v>
      </c>
      <c r="C27" s="15"/>
      <c r="D27" s="16"/>
      <c r="E27" s="17"/>
      <c r="F27" s="18">
        <f>SUM(D27:E27)</f>
        <v>0</v>
      </c>
      <c r="G27" s="19" t="e">
        <f t="shared" ref="G27" si="1">D27/C27</f>
        <v>#DIV/0!</v>
      </c>
      <c r="H27" s="20" t="e">
        <f t="shared" ref="H27" si="2">E27/C27</f>
        <v>#DIV/0!</v>
      </c>
      <c r="I27" s="21" t="e">
        <f t="shared" ref="I27" si="3">SUM(G27:H27)</f>
        <v>#DIV/0!</v>
      </c>
      <c r="J27" s="22"/>
    </row>
    <row r="28" spans="1:10" ht="12.75" thickBot="1" x14ac:dyDescent="0.25">
      <c r="A28" s="24"/>
      <c r="B28" s="65" t="s">
        <v>12</v>
      </c>
      <c r="C28" s="25">
        <f>SUM(C23:C27)</f>
        <v>0</v>
      </c>
      <c r="D28" s="26">
        <f>SUM(D23:D27)</f>
        <v>0</v>
      </c>
      <c r="E28" s="27">
        <f>SUM(E23:E27)</f>
        <v>0</v>
      </c>
      <c r="F28" s="28">
        <f>SUM(F23:F27)</f>
        <v>0</v>
      </c>
      <c r="G28" s="29"/>
      <c r="H28" s="30"/>
      <c r="I28" s="31"/>
    </row>
    <row r="29" spans="1:10" ht="14.25" customHeight="1" x14ac:dyDescent="0.2">
      <c r="A29" s="32"/>
      <c r="B29" s="58" t="s">
        <v>13</v>
      </c>
      <c r="C29" s="33">
        <f>ROUND(C28*0.21,2)</f>
        <v>0</v>
      </c>
      <c r="D29" s="34">
        <f>ROUND(D28*0.21,2)</f>
        <v>0</v>
      </c>
      <c r="E29" s="35">
        <f>ROUND(E28*0.21,2)</f>
        <v>0</v>
      </c>
      <c r="F29" s="36">
        <f>D29+E29</f>
        <v>0</v>
      </c>
      <c r="G29" s="37"/>
      <c r="H29" s="38"/>
      <c r="I29" s="39"/>
    </row>
    <row r="30" spans="1:10" ht="14.25" customHeight="1" thickBot="1" x14ac:dyDescent="0.25">
      <c r="A30" s="24"/>
      <c r="B30" s="65" t="s">
        <v>14</v>
      </c>
      <c r="C30" s="25">
        <f>C28+C29</f>
        <v>0</v>
      </c>
      <c r="D30" s="26">
        <f>D28+D29</f>
        <v>0</v>
      </c>
      <c r="E30" s="27">
        <f>E28+E29</f>
        <v>0</v>
      </c>
      <c r="F30" s="28">
        <f>F28+F29</f>
        <v>0</v>
      </c>
      <c r="G30" s="29"/>
      <c r="H30" s="30"/>
      <c r="I30" s="31"/>
    </row>
    <row r="31" spans="1:10" ht="14.25" customHeight="1" x14ac:dyDescent="0.2">
      <c r="A31" s="40"/>
      <c r="B31" s="58" t="s">
        <v>15</v>
      </c>
      <c r="C31" s="41"/>
      <c r="D31" s="42"/>
      <c r="E31" s="60"/>
      <c r="F31" s="43"/>
      <c r="G31" s="44"/>
      <c r="H31" s="45"/>
      <c r="I31" s="46"/>
    </row>
    <row r="32" spans="1:10" ht="13.9" customHeight="1" thickBot="1" x14ac:dyDescent="0.25">
      <c r="A32" s="32"/>
      <c r="B32" s="65" t="s">
        <v>16</v>
      </c>
      <c r="C32" s="33">
        <f>+C28*C31</f>
        <v>0</v>
      </c>
      <c r="D32" s="34">
        <f>+D28*C31</f>
        <v>0</v>
      </c>
      <c r="E32" s="35">
        <f>+E28*C31</f>
        <v>0</v>
      </c>
      <c r="F32" s="36">
        <f>SUM(D32:E32)</f>
        <v>0</v>
      </c>
      <c r="G32" s="37"/>
      <c r="H32" s="38"/>
      <c r="I32" s="39"/>
    </row>
    <row r="33" spans="1:9" ht="14.25" customHeight="1" x14ac:dyDescent="0.2">
      <c r="A33" s="47"/>
      <c r="B33" s="66" t="s">
        <v>17</v>
      </c>
      <c r="C33" s="82"/>
      <c r="D33" s="83">
        <f>+D28-D32</f>
        <v>0</v>
      </c>
      <c r="E33" s="48">
        <f t="shared" ref="E33:F33" si="4">+E28-E32</f>
        <v>0</v>
      </c>
      <c r="F33" s="83">
        <f t="shared" si="4"/>
        <v>0</v>
      </c>
      <c r="G33" s="86"/>
      <c r="H33" s="87"/>
      <c r="I33" s="88"/>
    </row>
    <row r="34" spans="1:9" ht="14.25" customHeight="1" x14ac:dyDescent="0.2">
      <c r="A34" s="61"/>
      <c r="B34" s="62" t="s">
        <v>30</v>
      </c>
      <c r="C34" s="84"/>
      <c r="D34" s="85">
        <f>+D33*0.21</f>
        <v>0</v>
      </c>
      <c r="E34" s="63">
        <f t="shared" ref="E34:F34" si="5">+E33*0.21</f>
        <v>0</v>
      </c>
      <c r="F34" s="89">
        <f t="shared" si="5"/>
        <v>0</v>
      </c>
      <c r="G34" s="90"/>
      <c r="H34" s="91"/>
      <c r="I34" s="92"/>
    </row>
    <row r="35" spans="1:9" ht="28.15" customHeight="1" thickBot="1" x14ac:dyDescent="0.25">
      <c r="A35" s="49"/>
      <c r="B35" s="67" t="s">
        <v>31</v>
      </c>
      <c r="C35" s="25"/>
      <c r="D35" s="26">
        <f>+D33+D34</f>
        <v>0</v>
      </c>
      <c r="E35" s="50">
        <f>+E33*1.21</f>
        <v>0</v>
      </c>
      <c r="F35" s="27">
        <f>+F33+F34</f>
        <v>0</v>
      </c>
      <c r="G35" s="93"/>
      <c r="H35" s="30"/>
      <c r="I35" s="31"/>
    </row>
    <row r="36" spans="1:9" ht="11.1" customHeight="1" x14ac:dyDescent="0.2">
      <c r="A36" s="12"/>
      <c r="B36" s="68"/>
      <c r="C36" s="51"/>
      <c r="D36" s="51"/>
      <c r="E36" s="51"/>
      <c r="F36" s="51"/>
      <c r="G36" s="51"/>
      <c r="H36" s="51"/>
      <c r="I36" s="51"/>
    </row>
    <row r="37" spans="1:9" ht="30.75" customHeight="1" x14ac:dyDescent="0.2">
      <c r="A37" s="52"/>
      <c r="B37" s="52"/>
      <c r="C37" s="106"/>
      <c r="D37" s="104"/>
      <c r="E37" s="53"/>
      <c r="F37" s="53"/>
      <c r="G37" s="53"/>
      <c r="H37" s="53"/>
      <c r="I37" s="53"/>
    </row>
    <row r="38" spans="1:9" x14ac:dyDescent="0.2">
      <c r="A38" s="105" t="s">
        <v>18</v>
      </c>
      <c r="B38" s="105"/>
      <c r="C38" s="107"/>
      <c r="D38" s="107"/>
      <c r="F38" s="1" t="s">
        <v>19</v>
      </c>
      <c r="H38" s="1" t="s">
        <v>19</v>
      </c>
    </row>
    <row r="39" spans="1:9" ht="21" customHeight="1" x14ac:dyDescent="0.2">
      <c r="A39" s="4"/>
      <c r="B39" s="4"/>
      <c r="C39" s="104" t="s">
        <v>20</v>
      </c>
      <c r="D39" s="104"/>
      <c r="F39" s="54" t="s">
        <v>21</v>
      </c>
      <c r="H39" s="54" t="s">
        <v>22</v>
      </c>
    </row>
    <row r="40" spans="1:9" x14ac:dyDescent="0.2">
      <c r="A40" s="4"/>
      <c r="B40" s="4"/>
      <c r="C40" s="54"/>
      <c r="D40" s="54"/>
      <c r="F40" s="54"/>
      <c r="H40" s="54"/>
    </row>
    <row r="41" spans="1:9" x14ac:dyDescent="0.2">
      <c r="A41" s="4"/>
      <c r="B41" s="4"/>
    </row>
    <row r="42" spans="1:9" x14ac:dyDescent="0.2">
      <c r="A42" s="105" t="s">
        <v>23</v>
      </c>
      <c r="B42" s="105"/>
      <c r="C42" s="104" t="s">
        <v>24</v>
      </c>
      <c r="D42" s="104"/>
      <c r="F42" s="1" t="s">
        <v>19</v>
      </c>
      <c r="H42" s="1" t="s">
        <v>19</v>
      </c>
    </row>
    <row r="43" spans="1:9" ht="20.25" customHeight="1" x14ac:dyDescent="0.2">
      <c r="A43" s="4"/>
      <c r="B43" s="4"/>
      <c r="C43" s="104" t="s">
        <v>20</v>
      </c>
      <c r="D43" s="104"/>
      <c r="F43" s="54" t="s">
        <v>21</v>
      </c>
      <c r="H43" s="54" t="s">
        <v>22</v>
      </c>
    </row>
    <row r="44" spans="1:9" x14ac:dyDescent="0.2">
      <c r="A44" s="4"/>
      <c r="B44" s="4"/>
      <c r="C44" s="54"/>
      <c r="D44" s="54"/>
      <c r="F44" s="54"/>
      <c r="H44" s="54"/>
    </row>
    <row r="45" spans="1:9" x14ac:dyDescent="0.2">
      <c r="A45" s="4"/>
      <c r="B45" s="4"/>
    </row>
    <row r="47" spans="1:9" x14ac:dyDescent="0.2">
      <c r="F47" s="54"/>
      <c r="H47" s="54"/>
    </row>
    <row r="55" spans="5:5" x14ac:dyDescent="0.2">
      <c r="E55" s="55"/>
    </row>
  </sheetData>
  <mergeCells count="12">
    <mergeCell ref="C39:D39"/>
    <mergeCell ref="A42:B42"/>
    <mergeCell ref="C42:D42"/>
    <mergeCell ref="C43:D43"/>
    <mergeCell ref="C37:D38"/>
    <mergeCell ref="A38:B38"/>
    <mergeCell ref="F1:I1"/>
    <mergeCell ref="A20:A21"/>
    <mergeCell ref="B20:B21"/>
    <mergeCell ref="C20:C21"/>
    <mergeCell ref="D20:F20"/>
    <mergeCell ref="G20:I20"/>
  </mergeCells>
  <pageMargins left="0.78740157480314965" right="0.78740157480314965" top="0.78740157480314965" bottom="0.78740157480314965" header="0.31496062992125984" footer="0.31496062992125984"/>
  <pageSetup paperSize="9" scale="94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A8F8C0-2C88-4A97-9EDE-B0270B089DF1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PC31</cp:lastModifiedBy>
  <cp:lastPrinted>2025-05-05T07:56:35Z</cp:lastPrinted>
  <dcterms:created xsi:type="dcterms:W3CDTF">2021-09-28T09:22:45Z</dcterms:created>
  <dcterms:modified xsi:type="dcterms:W3CDTF">2025-07-09T11:58:23Z</dcterms:modified>
</cp:coreProperties>
</file>